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4562026 - PGE - Carneiras Mortuárias - Seinfra\"/>
    </mc:Choice>
  </mc:AlternateContent>
  <xr:revisionPtr revIDLastSave="0" documentId="13_ncr:1_{9E57DBF3-835D-465F-92E9-F02921A7AE35}" xr6:coauthVersionLast="47" xr6:coauthVersionMax="47" xr10:uidLastSave="{00000000-0000-0000-0000-000000000000}"/>
  <bookViews>
    <workbookView xWindow="1950" yWindow="1950" windowWidth="21555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J8" i="1" s="1"/>
  <c r="I7" i="1"/>
  <c r="J7" i="1" s="1"/>
  <c r="I6" i="1"/>
  <c r="J6" i="1" s="1"/>
  <c r="J9" i="1" l="1"/>
</calcChain>
</file>

<file path=xl/sharedStrings.xml><?xml version="1.0" encoding="utf-8"?>
<sst xmlns="http://schemas.openxmlformats.org/spreadsheetml/2006/main" count="32" uniqueCount="29">
  <si>
    <t>Entidade:</t>
  </si>
  <si>
    <t>MUNICÍPIO DE JOINVILLE</t>
  </si>
  <si>
    <t>Obra:</t>
  </si>
  <si>
    <t>Contratação de serviços de construção de Carneiras Mortuárias Assistenciais, por Sistema de Registro de Preços.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</si>
  <si>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</si>
  <si>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</si>
  <si>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</si>
  <si>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</si>
  <si>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</si>
  <si>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</si>
  <si>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</si>
  <si>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</si>
  <si>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</si>
  <si>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</si>
  <si>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</si>
  <si>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SERVIÇOS ASSISTENCIAIS</t>
  </si>
  <si>
    <t>1.1</t>
  </si>
  <si>
    <t>Composição Própria</t>
  </si>
  <si>
    <t>C.P. 1312603243868</t>
  </si>
  <si>
    <t>Construção de carneira em alvenaria - sepultura individual adulta - construção em alvenaria de tijolos em formato retangular revestida por argamassa de cimento, cal e areia e tampada por pedra impermeável. as dimensões internas deverão seguir as seguintes medidas: 2,20m de comprimento, por 0,77m de largura, por 0,60m de altura. o fundo será executado em concreto fck 25 MPa, com 7cm de espessura.</t>
  </si>
  <si>
    <t>UN</t>
  </si>
  <si>
    <t>1.2</t>
  </si>
  <si>
    <t>C.P. 1312603243871</t>
  </si>
  <si>
    <t>Construção de carneira em alvenaria - sepultura individual infantil - construção em alvenaria de tijolos em formato retangular revestida por argamassa de cimento, cal e areia e tampada por pedra impermeável. as dimensões internas deverão seguir as seguintes medidas: 2,20m de comprimento, por 0,77m de largura, por 0,60m de altura. o fundo será executado em concreto fck 25 MPa, com 7cm de espessura.</t>
  </si>
  <si>
    <t>1.3</t>
  </si>
  <si>
    <t>C.P. 1312601240462</t>
  </si>
  <si>
    <t>Inumação (sepultamento de corpo, cinzas ou ossada)</t>
  </si>
  <si>
    <t>Serviço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</si>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</sst>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A4" zoomScale="70" zoomScaleNormal="70" workbookViewId="0">
      <selection activeCell="H11" sqref="H11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179.1" customHeight="1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350</v>
      </c>
      <c r="G6" s="3">
        <v>0</v>
      </c>
      <c r="H6" s="3">
        <v>0</v>
      </c>
      <c r="I6" s="2">
        <f>ROUND(G6*(1 + H6/100),2)</f>
        <v>0</v>
      </c>
      <c r="J6" s="2">
        <f>ROUND(F6*I6,2)</f>
        <v>0</v>
      </c>
    </row>
    <row r="7" spans="1:10" ht="180" customHeight="1" x14ac:dyDescent="0.25">
      <c r="A7" s="1" t="s">
        <v>21</v>
      </c>
      <c r="B7" s="1" t="s">
        <v>17</v>
      </c>
      <c r="C7" s="1" t="s">
        <v>22</v>
      </c>
      <c r="D7" s="1" t="s">
        <v>23</v>
      </c>
      <c r="E7" s="1" t="s">
        <v>20</v>
      </c>
      <c r="F7" s="2">
        <v>100</v>
      </c>
      <c r="G7" s="3">
        <v>0</v>
      </c>
      <c r="H7" s="3">
        <v>0</v>
      </c>
      <c r="I7" s="2">
        <f>ROUND(G7*(1 + H7/100),2)</f>
        <v>0</v>
      </c>
      <c r="J7" s="2">
        <f>ROUND(F7*I7,2)</f>
        <v>0</v>
      </c>
    </row>
    <row r="8" spans="1:10" ht="22.5" customHeight="1" x14ac:dyDescent="0.25">
      <c r="A8" s="1" t="s">
        <v>24</v>
      </c>
      <c r="B8" s="1" t="s">
        <v>17</v>
      </c>
      <c r="C8" s="1" t="s">
        <v>25</v>
      </c>
      <c r="D8" s="1" t="s">
        <v>26</v>
      </c>
      <c r="E8" s="1" t="s">
        <v>27</v>
      </c>
      <c r="F8" s="2">
        <v>450</v>
      </c>
      <c r="G8" s="3">
        <v>0</v>
      </c>
      <c r="H8" s="3">
        <v>0</v>
      </c>
      <c r="I8" s="2">
        <f>ROUND(G8*(1 + H8/100),2)</f>
        <v>0</v>
      </c>
      <c r="J8" s="2">
        <f>ROUND(F8*I8,2)</f>
        <v>0</v>
      </c>
    </row>
    <row r="9" spans="1:10" x14ac:dyDescent="0.25">
      <c r="A9" s="1"/>
      <c r="B9" s="1"/>
      <c r="C9" s="1"/>
      <c r="D9" s="1"/>
      <c r="E9" s="1"/>
      <c r="F9" s="1"/>
      <c r="G9" s="1"/>
      <c r="H9" s="1"/>
      <c r="I9" s="1" t="s">
        <v>28</v>
      </c>
      <c r="J9" s="2">
        <f>ROUND(SUM(J5:J8),2)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2026-07-08T10:58:34Z</dcterms:created>
  <dcterms:modified xsi:type="dcterms:W3CDTF">2026-08-12T13:17:33Z</dcterms:modified>
</cp:coreProperties>
</file>